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60" windowWidth="15600" windowHeight="8130"/>
  </bookViews>
  <sheets>
    <sheet name="рес.обеспеч." sheetId="2" r:id="rId1"/>
  </sheets>
  <definedNames>
    <definedName name="_xlnm.Print_Area" localSheetId="0">рес.обеспеч.!$A$1:$H$88</definedName>
  </definedNames>
  <calcPr calcId="125725"/>
</workbook>
</file>

<file path=xl/calcChain.xml><?xml version="1.0" encoding="utf-8"?>
<calcChain xmlns="http://schemas.openxmlformats.org/spreadsheetml/2006/main">
  <c r="G37" i="2"/>
  <c r="J40" s="1"/>
  <c r="B8" l="1"/>
  <c r="C8" s="1"/>
  <c r="D8" s="1"/>
  <c r="E8" s="1"/>
  <c r="F8" s="1"/>
  <c r="G8" s="1"/>
  <c r="H8" s="1"/>
  <c r="E9"/>
  <c r="F9"/>
  <c r="H9"/>
  <c r="D10"/>
  <c r="D11"/>
  <c r="D12"/>
  <c r="D13"/>
  <c r="G14"/>
  <c r="G9"/>
  <c r="D15"/>
  <c r="D16"/>
  <c r="D17"/>
  <c r="D18"/>
  <c r="D19"/>
  <c r="E20"/>
  <c r="F20"/>
  <c r="G20"/>
  <c r="H20"/>
  <c r="D21"/>
  <c r="D22"/>
  <c r="D23"/>
  <c r="D24"/>
  <c r="D25"/>
  <c r="D26"/>
  <c r="D27"/>
  <c r="D28"/>
  <c r="D29"/>
  <c r="D30"/>
  <c r="E31"/>
  <c r="H31"/>
  <c r="D32"/>
  <c r="D33"/>
  <c r="D34"/>
  <c r="D35"/>
  <c r="G36"/>
  <c r="F31"/>
  <c r="G38"/>
  <c r="D38" s="1"/>
  <c r="D39"/>
  <c r="D40"/>
  <c r="D41"/>
  <c r="E42"/>
  <c r="F42"/>
  <c r="G42"/>
  <c r="H42"/>
  <c r="D43"/>
  <c r="D44"/>
  <c r="D45"/>
  <c r="D46"/>
  <c r="D47"/>
  <c r="D48"/>
  <c r="D49"/>
  <c r="D50"/>
  <c r="D51"/>
  <c r="D52"/>
  <c r="E53"/>
  <c r="F53"/>
  <c r="H53"/>
  <c r="D54"/>
  <c r="D55"/>
  <c r="D56"/>
  <c r="D57"/>
  <c r="G58"/>
  <c r="G53" s="1"/>
  <c r="D59"/>
  <c r="D60"/>
  <c r="D61"/>
  <c r="D62"/>
  <c r="D63"/>
  <c r="E64"/>
  <c r="F64"/>
  <c r="G64"/>
  <c r="H64"/>
  <c r="D65"/>
  <c r="D66"/>
  <c r="D67"/>
  <c r="D68"/>
  <c r="D69"/>
  <c r="D70"/>
  <c r="D71"/>
  <c r="D72"/>
  <c r="D73"/>
  <c r="D74"/>
  <c r="E76"/>
  <c r="F76"/>
  <c r="G76"/>
  <c r="H76"/>
  <c r="E77"/>
  <c r="F77"/>
  <c r="G77"/>
  <c r="H77"/>
  <c r="E78"/>
  <c r="F78"/>
  <c r="G78"/>
  <c r="H78"/>
  <c r="E79"/>
  <c r="F79"/>
  <c r="G79"/>
  <c r="H79"/>
  <c r="E80"/>
  <c r="F80"/>
  <c r="H80"/>
  <c r="E81"/>
  <c r="H81"/>
  <c r="E82"/>
  <c r="F82"/>
  <c r="G82"/>
  <c r="H82"/>
  <c r="E83"/>
  <c r="F83"/>
  <c r="G83"/>
  <c r="H83"/>
  <c r="E84"/>
  <c r="D84" s="1"/>
  <c r="F84"/>
  <c r="G84"/>
  <c r="H84"/>
  <c r="E85"/>
  <c r="F85"/>
  <c r="G85"/>
  <c r="H85"/>
  <c r="D42"/>
  <c r="D14"/>
  <c r="F81"/>
  <c r="D37"/>
  <c r="D78" l="1"/>
  <c r="D77"/>
  <c r="G31"/>
  <c r="D31" s="1"/>
  <c r="D20"/>
  <c r="D85"/>
  <c r="D82"/>
  <c r="D64"/>
  <c r="D53"/>
  <c r="F75"/>
  <c r="H75"/>
  <c r="D58"/>
  <c r="D9"/>
  <c r="D83"/>
  <c r="G80"/>
  <c r="D80" s="1"/>
  <c r="D76"/>
  <c r="G81"/>
  <c r="I37"/>
  <c r="E75"/>
  <c r="D36"/>
  <c r="D79"/>
  <c r="D81" l="1"/>
  <c r="I81"/>
  <c r="G75"/>
  <c r="D75" s="1"/>
</calcChain>
</file>

<file path=xl/sharedStrings.xml><?xml version="1.0" encoding="utf-8"?>
<sst xmlns="http://schemas.openxmlformats.org/spreadsheetml/2006/main" count="28" uniqueCount="22">
  <si>
    <t>№ п/п</t>
  </si>
  <si>
    <t>Наименование мероприятия</t>
  </si>
  <si>
    <t xml:space="preserve">Годы реализации </t>
  </si>
  <si>
    <t>Объем финансирования,  тыс. рублей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</si>
  <si>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</si>
  <si>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</si>
  <si>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</si>
  <si>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</si>
  <si>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</si>
  <si>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</si>
  <si>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</si>
  <si>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</si>
  <si>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Основное мероприятие № 2 «Реализация программ дополнительного образования физкультурно-спортивной направленности»</t>
  </si>
  <si>
    <t>Основное мероприятие № 3 «Реализация программ в области физической культуры и спорта»</t>
  </si>
  <si>
    <t>Основное мероприятие № 4 «Организация и проведение спортивно-массовых и физкультурно-оздоровительных мероприятий»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</si>
  <si>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</si>
  <si>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</si>
  <si>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>Итого по муниципальной программе</t>
  </si>
  <si>
    <t xml:space="preserve">ОБОСНОВАНИЕ РЕСУРСНОГО ОБЕСПЕЧЕНИЯ МУНИЦИПАЛЬНОЙ ПРОГРАММЫ
«РАЗВИТИЕ ФИЗИЧЕСКОЙ КУЛЬТУРЫ И СПОРТА» </t>
  </si>
  <si>
    <t>Заместитель главы муниципального образования Кавказский район                                                                                А.В. Филатов</t>
  </si>
  <si>
    <t>ПРИЛОЖЕНИЕ № 3
к изменениям, утвержденным постановлением администрации муниципального образования
Кавказский район
от 26.08.2020 № 1068</t>
  </si>
  <si>
    <t>ПРИЛОЖЕНИЕ № 3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26.08.2020 № 1068)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</si>
</sst>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164" fontId="2" fillId="0" borderId="1" xfId="1" applyNumberFormat="1" applyFont="1" applyFill="1" applyBorder="1" applyAlignment="1">
      <alignment horizontal="center" wrapText="1"/>
    </xf>
    <xf numFmtId="164" fontId="2" fillId="0" borderId="3" xfId="1" applyNumberFormat="1" applyFont="1" applyFill="1" applyBorder="1" applyAlignment="1">
      <alignment horizontal="center" wrapText="1"/>
    </xf>
    <xf numFmtId="165" fontId="2" fillId="0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wrapText="1"/>
    </xf>
    <xf numFmtId="49" fontId="6" fillId="0" borderId="0" xfId="1" applyNumberFormat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left" vertical="center"/>
    </xf>
    <xf numFmtId="49" fontId="3" fillId="0" borderId="0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Border="1" applyAlignment="1">
      <alignment horizont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view="pageBreakPreview" zoomScale="80" zoomScaleNormal="75" zoomScaleSheetLayoutView="80" workbookViewId="0">
      <selection activeCell="B2" sqref="B2"/>
    </sheetView>
  </sheetViews>
  <sheetFormatPr defaultColWidth="9.140625" defaultRowHeight="15.75"/>
  <cols>
    <col min="1" max="1" width="6.28515625" style="1" customWidth="1"/>
    <col min="2" max="2" width="77.140625" style="2" customWidth="1"/>
    <col min="3" max="3" width="11.42578125" style="2" customWidth="1"/>
    <col min="4" max="4" width="19" style="4" customWidth="1"/>
    <col min="5" max="5" width="9.140625" style="4"/>
    <col min="6" max="6" width="10.85546875" style="4" customWidth="1"/>
    <col min="7" max="7" width="11.5703125" style="4" customWidth="1"/>
    <col min="8" max="8" width="11" style="4" customWidth="1"/>
    <col min="9" max="9" width="10.140625" style="2" customWidth="1"/>
    <col min="10" max="10" width="11" style="2" bestFit="1" customWidth="1"/>
    <col min="11" max="16384" width="9.140625" style="2"/>
  </cols>
  <sheetData>
    <row r="1" spans="1:8" ht="79.5" customHeight="1">
      <c r="C1" s="34" t="s">
        <v>20</v>
      </c>
      <c r="D1" s="34"/>
      <c r="E1" s="34"/>
      <c r="F1" s="34"/>
      <c r="G1" s="34"/>
      <c r="H1" s="34"/>
    </row>
    <row r="2" spans="1:8" ht="182.25" customHeight="1">
      <c r="C2" s="34" t="s">
        <v>21</v>
      </c>
      <c r="D2" s="34"/>
      <c r="E2" s="34"/>
      <c r="F2" s="34"/>
      <c r="G2" s="34"/>
      <c r="H2" s="34"/>
    </row>
    <row r="3" spans="1:8" ht="55.5" customHeight="1">
      <c r="A3" s="28" t="s">
        <v>18</v>
      </c>
      <c r="B3" s="28"/>
      <c r="C3" s="28"/>
      <c r="D3" s="28"/>
      <c r="E3" s="28"/>
      <c r="F3" s="28"/>
      <c r="G3" s="28"/>
      <c r="H3" s="28"/>
    </row>
    <row r="5" spans="1:8" ht="31.5" customHeight="1">
      <c r="A5" s="29" t="s">
        <v>0</v>
      </c>
      <c r="B5" s="30" t="s">
        <v>1</v>
      </c>
      <c r="C5" s="31" t="s">
        <v>2</v>
      </c>
      <c r="D5" s="32" t="s">
        <v>3</v>
      </c>
      <c r="E5" s="32"/>
      <c r="F5" s="32"/>
      <c r="G5" s="32"/>
      <c r="H5" s="32"/>
    </row>
    <row r="6" spans="1:8" ht="36.75" customHeight="1">
      <c r="A6" s="29"/>
      <c r="B6" s="30"/>
      <c r="C6" s="31"/>
      <c r="D6" s="33" t="s">
        <v>4</v>
      </c>
      <c r="E6" s="32" t="s">
        <v>5</v>
      </c>
      <c r="F6" s="32"/>
      <c r="G6" s="32"/>
      <c r="H6" s="32"/>
    </row>
    <row r="7" spans="1:8" ht="51.75" customHeight="1">
      <c r="A7" s="29"/>
      <c r="B7" s="30"/>
      <c r="C7" s="31"/>
      <c r="D7" s="33"/>
      <c r="E7" s="18" t="s">
        <v>6</v>
      </c>
      <c r="F7" s="18" t="s">
        <v>7</v>
      </c>
      <c r="G7" s="18" t="s">
        <v>8</v>
      </c>
      <c r="H7" s="18" t="s">
        <v>9</v>
      </c>
    </row>
    <row r="8" spans="1:8">
      <c r="A8" s="16">
        <v>1</v>
      </c>
      <c r="B8" s="17">
        <f t="shared" ref="B8:H8" si="0">A8+1</f>
        <v>2</v>
      </c>
      <c r="C8" s="17">
        <f t="shared" si="0"/>
        <v>3</v>
      </c>
      <c r="D8" s="17">
        <f t="shared" si="0"/>
        <v>4</v>
      </c>
      <c r="E8" s="17">
        <f t="shared" si="0"/>
        <v>5</v>
      </c>
      <c r="F8" s="17">
        <f t="shared" si="0"/>
        <v>6</v>
      </c>
      <c r="G8" s="17">
        <f t="shared" si="0"/>
        <v>7</v>
      </c>
      <c r="H8" s="17">
        <f t="shared" si="0"/>
        <v>8</v>
      </c>
    </row>
    <row r="9" spans="1:8" ht="15.75" customHeight="1">
      <c r="A9" s="24"/>
      <c r="B9" s="25" t="s">
        <v>10</v>
      </c>
      <c r="C9" s="19" t="s">
        <v>11</v>
      </c>
      <c r="D9" s="5">
        <f t="shared" ref="D9:D40" si="1">SUM(E9:H9)</f>
        <v>21283.5</v>
      </c>
      <c r="E9" s="5">
        <f>SUM(E10:E19)</f>
        <v>0</v>
      </c>
      <c r="F9" s="5">
        <f>SUM(F10:F19)</f>
        <v>0</v>
      </c>
      <c r="G9" s="5">
        <f>SUM(G10:G19)</f>
        <v>21283.5</v>
      </c>
      <c r="H9" s="5">
        <f>SUM(H10:H19)</f>
        <v>0</v>
      </c>
    </row>
    <row r="10" spans="1:8">
      <c r="A10" s="24"/>
      <c r="B10" s="25"/>
      <c r="C10" s="19">
        <v>2015</v>
      </c>
      <c r="D10" s="5">
        <f t="shared" si="1"/>
        <v>1950</v>
      </c>
      <c r="E10" s="5">
        <v>0</v>
      </c>
      <c r="F10" s="5">
        <v>0</v>
      </c>
      <c r="G10" s="5">
        <v>1950</v>
      </c>
      <c r="H10" s="5">
        <v>0</v>
      </c>
    </row>
    <row r="11" spans="1:8">
      <c r="A11" s="24"/>
      <c r="B11" s="25"/>
      <c r="C11" s="19">
        <v>2016</v>
      </c>
      <c r="D11" s="5">
        <f t="shared" si="1"/>
        <v>1555</v>
      </c>
      <c r="E11" s="5">
        <v>0</v>
      </c>
      <c r="F11" s="5">
        <v>0</v>
      </c>
      <c r="G11" s="5">
        <v>1555</v>
      </c>
      <c r="H11" s="5">
        <v>0</v>
      </c>
    </row>
    <row r="12" spans="1:8">
      <c r="A12" s="24"/>
      <c r="B12" s="25"/>
      <c r="C12" s="19">
        <v>2017</v>
      </c>
      <c r="D12" s="5">
        <f t="shared" si="1"/>
        <v>1910</v>
      </c>
      <c r="E12" s="5">
        <v>0</v>
      </c>
      <c r="F12" s="5">
        <v>0</v>
      </c>
      <c r="G12" s="5">
        <v>1910</v>
      </c>
      <c r="H12" s="5">
        <v>0</v>
      </c>
    </row>
    <row r="13" spans="1:8">
      <c r="A13" s="24"/>
      <c r="B13" s="25"/>
      <c r="C13" s="3">
        <v>2018</v>
      </c>
      <c r="D13" s="5">
        <f t="shared" si="1"/>
        <v>2286</v>
      </c>
      <c r="E13" s="5">
        <v>0</v>
      </c>
      <c r="F13" s="5">
        <v>0</v>
      </c>
      <c r="G13" s="5">
        <v>2286</v>
      </c>
      <c r="H13" s="5">
        <v>0</v>
      </c>
    </row>
    <row r="14" spans="1:8">
      <c r="A14" s="24"/>
      <c r="B14" s="25"/>
      <c r="C14" s="3">
        <v>2019</v>
      </c>
      <c r="D14" s="5">
        <f t="shared" si="1"/>
        <v>2210.5</v>
      </c>
      <c r="E14" s="5">
        <v>0</v>
      </c>
      <c r="F14" s="5">
        <v>0</v>
      </c>
      <c r="G14" s="5">
        <f>2232-21.5</f>
        <v>2210.5</v>
      </c>
      <c r="H14" s="5">
        <v>0</v>
      </c>
    </row>
    <row r="15" spans="1:8" ht="20.25" customHeight="1">
      <c r="A15" s="24"/>
      <c r="B15" s="25"/>
      <c r="C15" s="3">
        <v>2020</v>
      </c>
      <c r="D15" s="5">
        <f t="shared" si="1"/>
        <v>2320</v>
      </c>
      <c r="E15" s="5">
        <v>0</v>
      </c>
      <c r="F15" s="5">
        <v>0</v>
      </c>
      <c r="G15" s="5">
        <v>2320</v>
      </c>
      <c r="H15" s="5">
        <v>0</v>
      </c>
    </row>
    <row r="16" spans="1:8">
      <c r="A16" s="24"/>
      <c r="B16" s="25"/>
      <c r="C16" s="3">
        <v>2021</v>
      </c>
      <c r="D16" s="5">
        <f t="shared" si="1"/>
        <v>2263</v>
      </c>
      <c r="E16" s="5">
        <v>0</v>
      </c>
      <c r="F16" s="5">
        <v>0</v>
      </c>
      <c r="G16" s="5">
        <v>2263</v>
      </c>
      <c r="H16" s="5">
        <v>0</v>
      </c>
    </row>
    <row r="17" spans="1:8">
      <c r="A17" s="24"/>
      <c r="B17" s="24"/>
      <c r="C17" s="3">
        <v>2022</v>
      </c>
      <c r="D17" s="5">
        <f t="shared" si="1"/>
        <v>2263</v>
      </c>
      <c r="E17" s="5">
        <v>0</v>
      </c>
      <c r="F17" s="5">
        <v>0</v>
      </c>
      <c r="G17" s="5">
        <v>2263</v>
      </c>
      <c r="H17" s="5">
        <v>0</v>
      </c>
    </row>
    <row r="18" spans="1:8">
      <c r="A18" s="24"/>
      <c r="B18" s="24"/>
      <c r="C18" s="3">
        <v>2023</v>
      </c>
      <c r="D18" s="5">
        <f t="shared" si="1"/>
        <v>2263</v>
      </c>
      <c r="E18" s="5">
        <v>0</v>
      </c>
      <c r="F18" s="5">
        <v>0</v>
      </c>
      <c r="G18" s="5">
        <v>2263</v>
      </c>
      <c r="H18" s="5">
        <v>0</v>
      </c>
    </row>
    <row r="19" spans="1:8">
      <c r="A19" s="24"/>
      <c r="B19" s="24"/>
      <c r="C19" s="3">
        <v>2024</v>
      </c>
      <c r="D19" s="5">
        <f t="shared" si="1"/>
        <v>2263</v>
      </c>
      <c r="E19" s="5">
        <v>0</v>
      </c>
      <c r="F19" s="5">
        <v>0</v>
      </c>
      <c r="G19" s="5">
        <v>2263</v>
      </c>
      <c r="H19" s="5">
        <v>0</v>
      </c>
    </row>
    <row r="20" spans="1:8" ht="15.75" customHeight="1">
      <c r="A20" s="24">
        <v>2</v>
      </c>
      <c r="B20" s="25" t="s">
        <v>12</v>
      </c>
      <c r="C20" s="19" t="s">
        <v>11</v>
      </c>
      <c r="D20" s="5">
        <f t="shared" si="1"/>
        <v>116159.1</v>
      </c>
      <c r="E20" s="5">
        <f>SUM(E21:E30)</f>
        <v>0</v>
      </c>
      <c r="F20" s="5">
        <f>SUM(F21:F30)</f>
        <v>669.09999999999991</v>
      </c>
      <c r="G20" s="5">
        <f>SUM(G21:G30)</f>
        <v>107906.9</v>
      </c>
      <c r="H20" s="5">
        <f>SUM(H21:H30)</f>
        <v>7583.1</v>
      </c>
    </row>
    <row r="21" spans="1:8" ht="15" customHeight="1">
      <c r="A21" s="24"/>
      <c r="B21" s="25"/>
      <c r="C21" s="19">
        <v>2015</v>
      </c>
      <c r="D21" s="5">
        <f t="shared" si="1"/>
        <v>58009.8</v>
      </c>
      <c r="E21" s="5">
        <v>0</v>
      </c>
      <c r="F21" s="5">
        <v>347.9</v>
      </c>
      <c r="G21" s="5">
        <v>53533.9</v>
      </c>
      <c r="H21" s="5">
        <v>4128</v>
      </c>
    </row>
    <row r="22" spans="1:8" ht="15" customHeight="1">
      <c r="A22" s="24"/>
      <c r="B22" s="25"/>
      <c r="C22" s="19">
        <v>2016</v>
      </c>
      <c r="D22" s="5">
        <f t="shared" si="1"/>
        <v>58149.299999999996</v>
      </c>
      <c r="E22" s="5">
        <v>0</v>
      </c>
      <c r="F22" s="5">
        <v>321.2</v>
      </c>
      <c r="G22" s="5">
        <v>54373</v>
      </c>
      <c r="H22" s="5">
        <v>3455.1</v>
      </c>
    </row>
    <row r="23" spans="1:8" ht="15" customHeight="1">
      <c r="A23" s="24"/>
      <c r="B23" s="25"/>
      <c r="C23" s="19">
        <v>2017</v>
      </c>
      <c r="D23" s="5">
        <f t="shared" si="1"/>
        <v>0</v>
      </c>
      <c r="E23" s="5">
        <v>0</v>
      </c>
      <c r="F23" s="5">
        <v>0</v>
      </c>
      <c r="G23" s="5">
        <v>0</v>
      </c>
      <c r="H23" s="5">
        <v>0</v>
      </c>
    </row>
    <row r="24" spans="1:8" ht="15" customHeight="1">
      <c r="A24" s="24"/>
      <c r="B24" s="25"/>
      <c r="C24" s="3">
        <v>2018</v>
      </c>
      <c r="D24" s="5">
        <f t="shared" si="1"/>
        <v>0</v>
      </c>
      <c r="E24" s="5">
        <v>0</v>
      </c>
      <c r="F24" s="5">
        <v>0</v>
      </c>
      <c r="G24" s="5">
        <v>0</v>
      </c>
      <c r="H24" s="5">
        <v>0</v>
      </c>
    </row>
    <row r="25" spans="1:8" ht="15" customHeight="1">
      <c r="A25" s="24"/>
      <c r="B25" s="25"/>
      <c r="C25" s="3">
        <v>2019</v>
      </c>
      <c r="D25" s="5">
        <f t="shared" si="1"/>
        <v>0</v>
      </c>
      <c r="E25" s="5">
        <v>0</v>
      </c>
      <c r="F25" s="5">
        <v>0</v>
      </c>
      <c r="G25" s="5">
        <v>0</v>
      </c>
      <c r="H25" s="5">
        <v>0</v>
      </c>
    </row>
    <row r="26" spans="1:8" ht="15" customHeight="1">
      <c r="A26" s="24"/>
      <c r="B26" s="25"/>
      <c r="C26" s="3">
        <v>2020</v>
      </c>
      <c r="D26" s="5">
        <f t="shared" si="1"/>
        <v>0</v>
      </c>
      <c r="E26" s="5">
        <v>0</v>
      </c>
      <c r="F26" s="5">
        <v>0</v>
      </c>
      <c r="G26" s="5">
        <v>0</v>
      </c>
      <c r="H26" s="5">
        <v>0</v>
      </c>
    </row>
    <row r="27" spans="1:8" ht="15.75" customHeight="1">
      <c r="A27" s="24"/>
      <c r="B27" s="25"/>
      <c r="C27" s="3">
        <v>2021</v>
      </c>
      <c r="D27" s="5">
        <f t="shared" si="1"/>
        <v>0</v>
      </c>
      <c r="E27" s="5">
        <v>0</v>
      </c>
      <c r="F27" s="5">
        <v>0</v>
      </c>
      <c r="G27" s="5">
        <v>0</v>
      </c>
      <c r="H27" s="5">
        <v>0</v>
      </c>
    </row>
    <row r="28" spans="1:8" ht="15.75" customHeight="1">
      <c r="A28" s="24"/>
      <c r="B28" s="24"/>
      <c r="C28" s="3">
        <v>2022</v>
      </c>
      <c r="D28" s="5">
        <f t="shared" si="1"/>
        <v>0</v>
      </c>
      <c r="E28" s="5">
        <v>0</v>
      </c>
      <c r="F28" s="5">
        <v>0</v>
      </c>
      <c r="G28" s="5">
        <v>0</v>
      </c>
      <c r="H28" s="5">
        <v>0</v>
      </c>
    </row>
    <row r="29" spans="1:8" ht="15.75" customHeight="1">
      <c r="A29" s="24"/>
      <c r="B29" s="24"/>
      <c r="C29" s="3">
        <v>2023</v>
      </c>
      <c r="D29" s="5">
        <f t="shared" si="1"/>
        <v>0</v>
      </c>
      <c r="E29" s="5">
        <v>0</v>
      </c>
      <c r="F29" s="5">
        <v>0</v>
      </c>
      <c r="G29" s="5">
        <v>0</v>
      </c>
      <c r="H29" s="5">
        <v>0</v>
      </c>
    </row>
    <row r="30" spans="1:8" ht="15.75" customHeight="1">
      <c r="A30" s="24"/>
      <c r="B30" s="24"/>
      <c r="C30" s="3">
        <v>2024</v>
      </c>
      <c r="D30" s="5">
        <f t="shared" si="1"/>
        <v>0</v>
      </c>
      <c r="E30" s="5">
        <v>0</v>
      </c>
      <c r="F30" s="5">
        <v>0</v>
      </c>
      <c r="G30" s="5">
        <v>0</v>
      </c>
      <c r="H30" s="5">
        <v>0</v>
      </c>
    </row>
    <row r="31" spans="1:8" ht="15" customHeight="1">
      <c r="A31" s="24">
        <v>3</v>
      </c>
      <c r="B31" s="25" t="s">
        <v>13</v>
      </c>
      <c r="C31" s="19" t="s">
        <v>11</v>
      </c>
      <c r="D31" s="5">
        <f t="shared" si="1"/>
        <v>903566.8</v>
      </c>
      <c r="E31" s="5">
        <f>SUM(E32:E41)</f>
        <v>2966.4</v>
      </c>
      <c r="F31" s="5">
        <f>SUM(F32:F41)</f>
        <v>37438.100000000013</v>
      </c>
      <c r="G31" s="5">
        <f>SUM(G32:G41)</f>
        <v>795525.9</v>
      </c>
      <c r="H31" s="5">
        <f>SUM(H32:H41)</f>
        <v>67636.399999999994</v>
      </c>
    </row>
    <row r="32" spans="1:8" ht="15" customHeight="1">
      <c r="A32" s="24"/>
      <c r="B32" s="25"/>
      <c r="C32" s="19">
        <v>2015</v>
      </c>
      <c r="D32" s="5">
        <f t="shared" si="1"/>
        <v>26941.200000000001</v>
      </c>
      <c r="E32" s="5">
        <v>0</v>
      </c>
      <c r="F32" s="5">
        <v>250</v>
      </c>
      <c r="G32" s="5">
        <v>23420</v>
      </c>
      <c r="H32" s="5">
        <v>3271.2</v>
      </c>
    </row>
    <row r="33" spans="1:12" ht="15" customHeight="1">
      <c r="A33" s="24"/>
      <c r="B33" s="25"/>
      <c r="C33" s="19">
        <v>2016</v>
      </c>
      <c r="D33" s="5">
        <f t="shared" si="1"/>
        <v>25363.200000000001</v>
      </c>
      <c r="E33" s="5">
        <v>0</v>
      </c>
      <c r="F33" s="5">
        <v>238.2</v>
      </c>
      <c r="G33" s="5">
        <v>22400</v>
      </c>
      <c r="H33" s="5">
        <v>2725</v>
      </c>
    </row>
    <row r="34" spans="1:12" ht="15" customHeight="1">
      <c r="A34" s="24"/>
      <c r="B34" s="25"/>
      <c r="C34" s="19">
        <v>2017</v>
      </c>
      <c r="D34" s="5">
        <f t="shared" si="1"/>
        <v>96593.2</v>
      </c>
      <c r="E34" s="5">
        <v>0</v>
      </c>
      <c r="F34" s="5">
        <v>8836.2999999999993</v>
      </c>
      <c r="G34" s="5">
        <v>79316.7</v>
      </c>
      <c r="H34" s="5">
        <v>8440.2000000000007</v>
      </c>
    </row>
    <row r="35" spans="1:12" ht="15" customHeight="1">
      <c r="A35" s="24"/>
      <c r="B35" s="25"/>
      <c r="C35" s="3">
        <v>2018</v>
      </c>
      <c r="D35" s="5">
        <f t="shared" si="1"/>
        <v>104245.5</v>
      </c>
      <c r="E35" s="5">
        <v>0</v>
      </c>
      <c r="F35" s="5">
        <v>5757.2</v>
      </c>
      <c r="G35" s="5">
        <v>90888.3</v>
      </c>
      <c r="H35" s="5">
        <v>7600</v>
      </c>
    </row>
    <row r="36" spans="1:12" ht="15" customHeight="1">
      <c r="A36" s="24"/>
      <c r="B36" s="25"/>
      <c r="C36" s="3">
        <v>2019</v>
      </c>
      <c r="D36" s="5">
        <f t="shared" si="1"/>
        <v>120439</v>
      </c>
      <c r="E36" s="5">
        <v>0</v>
      </c>
      <c r="F36" s="5">
        <v>18693.2</v>
      </c>
      <c r="G36" s="5">
        <f>95417.8-1000-272</f>
        <v>94145.8</v>
      </c>
      <c r="H36" s="5">
        <v>7600</v>
      </c>
    </row>
    <row r="37" spans="1:12" ht="15" customHeight="1">
      <c r="A37" s="24"/>
      <c r="B37" s="25"/>
      <c r="C37" s="3">
        <v>2020</v>
      </c>
      <c r="D37" s="5">
        <f t="shared" si="1"/>
        <v>121116.4</v>
      </c>
      <c r="E37" s="5">
        <v>2966.4</v>
      </c>
      <c r="F37" s="5">
        <v>1288</v>
      </c>
      <c r="G37" s="5">
        <f>109074.5+187.5</f>
        <v>109262</v>
      </c>
      <c r="H37" s="5">
        <v>7600</v>
      </c>
      <c r="I37" s="4">
        <f>F37+G37+E37</f>
        <v>113516.4</v>
      </c>
      <c r="J37" s="2">
        <v>600</v>
      </c>
      <c r="K37" s="4">
        <v>0</v>
      </c>
      <c r="L37" s="4">
        <v>0</v>
      </c>
    </row>
    <row r="38" spans="1:12" ht="15.75" customHeight="1">
      <c r="A38" s="24"/>
      <c r="B38" s="25"/>
      <c r="C38" s="3">
        <v>2021</v>
      </c>
      <c r="D38" s="5">
        <f t="shared" si="1"/>
        <v>102286.90000000001</v>
      </c>
      <c r="E38" s="5">
        <v>0</v>
      </c>
      <c r="F38" s="5">
        <v>593.79999999999995</v>
      </c>
      <c r="G38" s="5">
        <f>96500-2500+93.1</f>
        <v>94093.1</v>
      </c>
      <c r="H38" s="5">
        <v>7600</v>
      </c>
      <c r="J38" s="2">
        <v>93.1</v>
      </c>
    </row>
    <row r="39" spans="1:12" ht="15.75" customHeight="1">
      <c r="A39" s="24"/>
      <c r="B39" s="24"/>
      <c r="C39" s="3">
        <v>2022</v>
      </c>
      <c r="D39" s="5">
        <f t="shared" si="1"/>
        <v>102193.8</v>
      </c>
      <c r="E39" s="5">
        <v>0</v>
      </c>
      <c r="F39" s="5">
        <v>593.79999999999995</v>
      </c>
      <c r="G39" s="5">
        <v>94000</v>
      </c>
      <c r="H39" s="5">
        <v>7600</v>
      </c>
      <c r="J39" s="2">
        <v>4312.3</v>
      </c>
    </row>
    <row r="40" spans="1:12" ht="15.75" customHeight="1">
      <c r="A40" s="24"/>
      <c r="B40" s="24"/>
      <c r="C40" s="3">
        <v>2023</v>
      </c>
      <c r="D40" s="5">
        <f t="shared" si="1"/>
        <v>102193.8</v>
      </c>
      <c r="E40" s="5">
        <v>0</v>
      </c>
      <c r="F40" s="5">
        <v>593.79999999999995</v>
      </c>
      <c r="G40" s="5">
        <v>94000</v>
      </c>
      <c r="H40" s="5">
        <v>7600</v>
      </c>
      <c r="J40" s="4">
        <f>G37+J37+J38+J39</f>
        <v>114267.40000000001</v>
      </c>
    </row>
    <row r="41" spans="1:12" ht="15.75" customHeight="1">
      <c r="A41" s="24"/>
      <c r="B41" s="24"/>
      <c r="C41" s="3">
        <v>2024</v>
      </c>
      <c r="D41" s="5">
        <f t="shared" ref="D41:D72" si="2">SUM(E41:H41)</f>
        <v>102193.8</v>
      </c>
      <c r="E41" s="5">
        <v>0</v>
      </c>
      <c r="F41" s="5">
        <v>593.79999999999995</v>
      </c>
      <c r="G41" s="5">
        <v>94000</v>
      </c>
      <c r="H41" s="5">
        <v>7600</v>
      </c>
      <c r="J41" s="4">
        <v>0</v>
      </c>
    </row>
    <row r="42" spans="1:12" ht="15.75" customHeight="1">
      <c r="A42" s="24">
        <v>4</v>
      </c>
      <c r="B42" s="25" t="s">
        <v>14</v>
      </c>
      <c r="C42" s="19" t="s">
        <v>11</v>
      </c>
      <c r="D42" s="5">
        <f t="shared" si="2"/>
        <v>19920</v>
      </c>
      <c r="E42" s="5">
        <f>SUM(E43:E52)</f>
        <v>0</v>
      </c>
      <c r="F42" s="5">
        <f>SUM(F43:F52)</f>
        <v>0</v>
      </c>
      <c r="G42" s="5">
        <f>SUM(G43:G52)</f>
        <v>19878</v>
      </c>
      <c r="H42" s="5">
        <f>SUM(H43:H52)</f>
        <v>42</v>
      </c>
    </row>
    <row r="43" spans="1:12" ht="15" customHeight="1">
      <c r="A43" s="24"/>
      <c r="B43" s="25"/>
      <c r="C43" s="19">
        <v>2015</v>
      </c>
      <c r="D43" s="5">
        <f t="shared" si="2"/>
        <v>1374</v>
      </c>
      <c r="E43" s="5">
        <v>0</v>
      </c>
      <c r="F43" s="5">
        <v>0</v>
      </c>
      <c r="G43" s="5">
        <v>1353</v>
      </c>
      <c r="H43" s="5">
        <v>21</v>
      </c>
    </row>
    <row r="44" spans="1:12" ht="15" customHeight="1">
      <c r="A44" s="24"/>
      <c r="B44" s="25"/>
      <c r="C44" s="19">
        <v>2016</v>
      </c>
      <c r="D44" s="5">
        <f t="shared" si="2"/>
        <v>1638</v>
      </c>
      <c r="E44" s="5">
        <v>0</v>
      </c>
      <c r="F44" s="5">
        <v>0</v>
      </c>
      <c r="G44" s="5">
        <v>1617</v>
      </c>
      <c r="H44" s="5">
        <v>21</v>
      </c>
    </row>
    <row r="45" spans="1:12" ht="15" customHeight="1">
      <c r="A45" s="24"/>
      <c r="B45" s="25"/>
      <c r="C45" s="19">
        <v>2017</v>
      </c>
      <c r="D45" s="5">
        <f t="shared" si="2"/>
        <v>1690</v>
      </c>
      <c r="E45" s="5">
        <v>0</v>
      </c>
      <c r="F45" s="5">
        <v>0</v>
      </c>
      <c r="G45" s="5">
        <v>1690</v>
      </c>
      <c r="H45" s="5">
        <v>0</v>
      </c>
    </row>
    <row r="46" spans="1:12" ht="15" customHeight="1">
      <c r="A46" s="24"/>
      <c r="B46" s="25"/>
      <c r="C46" s="3">
        <v>2018</v>
      </c>
      <c r="D46" s="5">
        <f t="shared" si="2"/>
        <v>2011</v>
      </c>
      <c r="E46" s="5">
        <v>0</v>
      </c>
      <c r="F46" s="5">
        <v>0</v>
      </c>
      <c r="G46" s="5">
        <v>2011</v>
      </c>
      <c r="H46" s="5">
        <v>0</v>
      </c>
    </row>
    <row r="47" spans="1:12" ht="15" customHeight="1">
      <c r="A47" s="24"/>
      <c r="B47" s="25"/>
      <c r="C47" s="3">
        <v>2019</v>
      </c>
      <c r="D47" s="5">
        <f t="shared" si="2"/>
        <v>2180</v>
      </c>
      <c r="E47" s="5">
        <v>0</v>
      </c>
      <c r="F47" s="5">
        <v>0</v>
      </c>
      <c r="G47" s="5">
        <v>2180</v>
      </c>
      <c r="H47" s="5">
        <v>0</v>
      </c>
    </row>
    <row r="48" spans="1:12" ht="15" customHeight="1">
      <c r="A48" s="24"/>
      <c r="B48" s="25"/>
      <c r="C48" s="3">
        <v>2020</v>
      </c>
      <c r="D48" s="5">
        <f t="shared" si="2"/>
        <v>2207</v>
      </c>
      <c r="E48" s="5">
        <v>0</v>
      </c>
      <c r="F48" s="5">
        <v>0</v>
      </c>
      <c r="G48" s="5">
        <v>2207</v>
      </c>
      <c r="H48" s="5">
        <v>0</v>
      </c>
    </row>
    <row r="49" spans="1:8" ht="15.75" customHeight="1">
      <c r="A49" s="24"/>
      <c r="B49" s="25"/>
      <c r="C49" s="3">
        <v>2021</v>
      </c>
      <c r="D49" s="5">
        <f t="shared" si="2"/>
        <v>2205</v>
      </c>
      <c r="E49" s="5">
        <v>0</v>
      </c>
      <c r="F49" s="5">
        <v>0</v>
      </c>
      <c r="G49" s="5">
        <v>2205</v>
      </c>
      <c r="H49" s="5">
        <v>0</v>
      </c>
    </row>
    <row r="50" spans="1:8" ht="15.75" customHeight="1">
      <c r="A50" s="24"/>
      <c r="B50" s="24"/>
      <c r="C50" s="3">
        <v>2022</v>
      </c>
      <c r="D50" s="5">
        <f t="shared" si="2"/>
        <v>2205</v>
      </c>
      <c r="E50" s="5">
        <v>0</v>
      </c>
      <c r="F50" s="5">
        <v>0</v>
      </c>
      <c r="G50" s="6">
        <v>2205</v>
      </c>
      <c r="H50" s="5">
        <v>0</v>
      </c>
    </row>
    <row r="51" spans="1:8" ht="15.75" customHeight="1">
      <c r="A51" s="24"/>
      <c r="B51" s="24"/>
      <c r="C51" s="3">
        <v>2023</v>
      </c>
      <c r="D51" s="5">
        <f t="shared" si="2"/>
        <v>2205</v>
      </c>
      <c r="E51" s="5">
        <v>0</v>
      </c>
      <c r="F51" s="5">
        <v>0</v>
      </c>
      <c r="G51" s="6">
        <v>2205</v>
      </c>
      <c r="H51" s="5">
        <v>0</v>
      </c>
    </row>
    <row r="52" spans="1:8" ht="15.75" customHeight="1">
      <c r="A52" s="24"/>
      <c r="B52" s="24"/>
      <c r="C52" s="3">
        <v>2024</v>
      </c>
      <c r="D52" s="5">
        <f t="shared" si="2"/>
        <v>2205</v>
      </c>
      <c r="E52" s="5">
        <v>0</v>
      </c>
      <c r="F52" s="5">
        <v>0</v>
      </c>
      <c r="G52" s="6">
        <v>2205</v>
      </c>
      <c r="H52" s="5">
        <v>0</v>
      </c>
    </row>
    <row r="53" spans="1:8" ht="15.75" customHeight="1">
      <c r="A53" s="24">
        <v>5</v>
      </c>
      <c r="B53" s="25" t="s">
        <v>15</v>
      </c>
      <c r="C53" s="19" t="s">
        <v>11</v>
      </c>
      <c r="D53" s="5">
        <f t="shared" si="2"/>
        <v>6790</v>
      </c>
      <c r="E53" s="5">
        <f>SUM(E54:E63)</f>
        <v>0</v>
      </c>
      <c r="F53" s="5">
        <f>SUM(F54:F63)</f>
        <v>0</v>
      </c>
      <c r="G53" s="5">
        <f>SUM(G54:G63)</f>
        <v>6790</v>
      </c>
      <c r="H53" s="5">
        <f>SUM(H54:H63)</f>
        <v>0</v>
      </c>
    </row>
    <row r="54" spans="1:8" ht="15.75" customHeight="1">
      <c r="A54" s="24"/>
      <c r="B54" s="25"/>
      <c r="C54" s="19">
        <v>2015</v>
      </c>
      <c r="D54" s="5">
        <f t="shared" si="2"/>
        <v>2030</v>
      </c>
      <c r="E54" s="5">
        <v>0</v>
      </c>
      <c r="F54" s="5">
        <v>0</v>
      </c>
      <c r="G54" s="5">
        <v>2030</v>
      </c>
      <c r="H54" s="5">
        <v>0</v>
      </c>
    </row>
    <row r="55" spans="1:8" ht="15.75" customHeight="1">
      <c r="A55" s="24"/>
      <c r="B55" s="25"/>
      <c r="C55" s="19">
        <v>2016</v>
      </c>
      <c r="D55" s="5">
        <f t="shared" si="2"/>
        <v>680</v>
      </c>
      <c r="E55" s="5">
        <v>0</v>
      </c>
      <c r="F55" s="5">
        <v>0</v>
      </c>
      <c r="G55" s="5">
        <v>680</v>
      </c>
      <c r="H55" s="5">
        <v>0</v>
      </c>
    </row>
    <row r="56" spans="1:8" ht="15" customHeight="1">
      <c r="A56" s="24"/>
      <c r="B56" s="25"/>
      <c r="C56" s="19">
        <v>2017</v>
      </c>
      <c r="D56" s="5">
        <f t="shared" si="2"/>
        <v>930</v>
      </c>
      <c r="E56" s="5">
        <v>0</v>
      </c>
      <c r="F56" s="5">
        <v>0</v>
      </c>
      <c r="G56" s="5">
        <v>930</v>
      </c>
      <c r="H56" s="5">
        <v>0</v>
      </c>
    </row>
    <row r="57" spans="1:8" ht="15" customHeight="1">
      <c r="A57" s="24"/>
      <c r="B57" s="25"/>
      <c r="C57" s="3">
        <v>2018</v>
      </c>
      <c r="D57" s="5">
        <f t="shared" si="2"/>
        <v>550</v>
      </c>
      <c r="E57" s="5">
        <v>0</v>
      </c>
      <c r="F57" s="5">
        <v>0</v>
      </c>
      <c r="G57" s="5">
        <v>550</v>
      </c>
      <c r="H57" s="5">
        <v>0</v>
      </c>
    </row>
    <row r="58" spans="1:8" ht="15" customHeight="1">
      <c r="A58" s="24"/>
      <c r="B58" s="25"/>
      <c r="C58" s="3">
        <v>2019</v>
      </c>
      <c r="D58" s="5">
        <f t="shared" si="2"/>
        <v>800</v>
      </c>
      <c r="E58" s="5">
        <v>0</v>
      </c>
      <c r="F58" s="5">
        <v>0</v>
      </c>
      <c r="G58" s="5">
        <f>650+150</f>
        <v>800</v>
      </c>
      <c r="H58" s="5">
        <v>0</v>
      </c>
    </row>
    <row r="59" spans="1:8" ht="15" customHeight="1">
      <c r="A59" s="24"/>
      <c r="B59" s="25"/>
      <c r="C59" s="3">
        <v>2020</v>
      </c>
      <c r="D59" s="5">
        <f t="shared" si="2"/>
        <v>400</v>
      </c>
      <c r="E59" s="5">
        <v>0</v>
      </c>
      <c r="F59" s="5">
        <v>0</v>
      </c>
      <c r="G59" s="5">
        <v>400</v>
      </c>
      <c r="H59" s="5">
        <v>0</v>
      </c>
    </row>
    <row r="60" spans="1:8" ht="15.75" customHeight="1">
      <c r="A60" s="24"/>
      <c r="B60" s="25"/>
      <c r="C60" s="3">
        <v>2021</v>
      </c>
      <c r="D60" s="5">
        <f t="shared" si="2"/>
        <v>350</v>
      </c>
      <c r="E60" s="5">
        <v>0</v>
      </c>
      <c r="F60" s="5">
        <v>0</v>
      </c>
      <c r="G60" s="5">
        <v>350</v>
      </c>
      <c r="H60" s="5">
        <v>0</v>
      </c>
    </row>
    <row r="61" spans="1:8" ht="15.75" customHeight="1">
      <c r="A61" s="24"/>
      <c r="B61" s="24"/>
      <c r="C61" s="3">
        <v>2022</v>
      </c>
      <c r="D61" s="5">
        <f t="shared" si="2"/>
        <v>350</v>
      </c>
      <c r="E61" s="5">
        <v>0</v>
      </c>
      <c r="F61" s="5">
        <v>0</v>
      </c>
      <c r="G61" s="6">
        <v>350</v>
      </c>
      <c r="H61" s="5">
        <v>0</v>
      </c>
    </row>
    <row r="62" spans="1:8" ht="15.75" customHeight="1">
      <c r="A62" s="24"/>
      <c r="B62" s="24"/>
      <c r="C62" s="3">
        <v>2023</v>
      </c>
      <c r="D62" s="5">
        <f t="shared" si="2"/>
        <v>350</v>
      </c>
      <c r="E62" s="5">
        <v>0</v>
      </c>
      <c r="F62" s="5">
        <v>0</v>
      </c>
      <c r="G62" s="6">
        <v>350</v>
      </c>
      <c r="H62" s="5">
        <v>0</v>
      </c>
    </row>
    <row r="63" spans="1:8" ht="15.75" customHeight="1">
      <c r="A63" s="24"/>
      <c r="B63" s="24"/>
      <c r="C63" s="3">
        <v>2024</v>
      </c>
      <c r="D63" s="5">
        <f t="shared" si="2"/>
        <v>350</v>
      </c>
      <c r="E63" s="5">
        <v>0</v>
      </c>
      <c r="F63" s="5">
        <v>0</v>
      </c>
      <c r="G63" s="6">
        <v>350</v>
      </c>
      <c r="H63" s="5">
        <v>0</v>
      </c>
    </row>
    <row r="64" spans="1:8" ht="20.25" customHeight="1">
      <c r="A64" s="22">
        <v>6</v>
      </c>
      <c r="B64" s="23" t="s">
        <v>16</v>
      </c>
      <c r="C64" s="19" t="s">
        <v>11</v>
      </c>
      <c r="D64" s="5">
        <f t="shared" si="2"/>
        <v>6335</v>
      </c>
      <c r="E64" s="5">
        <f>SUM(E65:E74)</f>
        <v>0</v>
      </c>
      <c r="F64" s="5">
        <f>SUM(F65:F74)</f>
        <v>0</v>
      </c>
      <c r="G64" s="5">
        <f>SUM(G65:G74)</f>
        <v>6335</v>
      </c>
      <c r="H64" s="5">
        <f>SUM(H65:H74)</f>
        <v>0</v>
      </c>
    </row>
    <row r="65" spans="1:8" ht="15.75" customHeight="1">
      <c r="A65" s="22"/>
      <c r="B65" s="23"/>
      <c r="C65" s="19">
        <v>2015</v>
      </c>
      <c r="D65" s="5">
        <f t="shared" si="2"/>
        <v>835</v>
      </c>
      <c r="E65" s="5">
        <v>0</v>
      </c>
      <c r="F65" s="5">
        <v>0</v>
      </c>
      <c r="G65" s="7">
        <v>835</v>
      </c>
      <c r="H65" s="5">
        <v>0</v>
      </c>
    </row>
    <row r="66" spans="1:8">
      <c r="A66" s="22"/>
      <c r="B66" s="23"/>
      <c r="C66" s="19">
        <v>2016</v>
      </c>
      <c r="D66" s="5">
        <f t="shared" si="2"/>
        <v>1000</v>
      </c>
      <c r="E66" s="5">
        <v>0</v>
      </c>
      <c r="F66" s="5">
        <v>0</v>
      </c>
      <c r="G66" s="7">
        <v>1000</v>
      </c>
      <c r="H66" s="5">
        <v>0</v>
      </c>
    </row>
    <row r="67" spans="1:8">
      <c r="A67" s="22"/>
      <c r="B67" s="23"/>
      <c r="C67" s="19">
        <v>2017</v>
      </c>
      <c r="D67" s="5">
        <f t="shared" si="2"/>
        <v>1500</v>
      </c>
      <c r="E67" s="5">
        <v>0</v>
      </c>
      <c r="F67" s="5">
        <v>0</v>
      </c>
      <c r="G67" s="7">
        <v>1500</v>
      </c>
      <c r="H67" s="5">
        <v>0</v>
      </c>
    </row>
    <row r="68" spans="1:8">
      <c r="A68" s="22"/>
      <c r="B68" s="23"/>
      <c r="C68" s="3">
        <v>2018</v>
      </c>
      <c r="D68" s="5">
        <f t="shared" si="2"/>
        <v>1500</v>
      </c>
      <c r="E68" s="5">
        <v>0</v>
      </c>
      <c r="F68" s="5">
        <v>0</v>
      </c>
      <c r="G68" s="7">
        <v>1500</v>
      </c>
      <c r="H68" s="5">
        <v>0</v>
      </c>
    </row>
    <row r="69" spans="1:8">
      <c r="A69" s="22"/>
      <c r="B69" s="23"/>
      <c r="C69" s="3">
        <v>2019</v>
      </c>
      <c r="D69" s="5">
        <f t="shared" si="2"/>
        <v>1500</v>
      </c>
      <c r="E69" s="5">
        <v>0</v>
      </c>
      <c r="F69" s="5">
        <v>0</v>
      </c>
      <c r="G69" s="7">
        <v>1500</v>
      </c>
      <c r="H69" s="5">
        <v>0</v>
      </c>
    </row>
    <row r="70" spans="1:8">
      <c r="A70" s="22"/>
      <c r="B70" s="23"/>
      <c r="C70" s="3">
        <v>2020</v>
      </c>
      <c r="D70" s="5">
        <f t="shared" si="2"/>
        <v>0</v>
      </c>
      <c r="E70" s="5">
        <v>0</v>
      </c>
      <c r="F70" s="5">
        <v>0</v>
      </c>
      <c r="G70" s="7">
        <v>0</v>
      </c>
      <c r="H70" s="5">
        <v>0</v>
      </c>
    </row>
    <row r="71" spans="1:8">
      <c r="A71" s="22"/>
      <c r="B71" s="23"/>
      <c r="C71" s="3">
        <v>2021</v>
      </c>
      <c r="D71" s="5">
        <f t="shared" si="2"/>
        <v>0</v>
      </c>
      <c r="E71" s="5">
        <v>0</v>
      </c>
      <c r="F71" s="5">
        <v>0</v>
      </c>
      <c r="G71" s="7">
        <v>0</v>
      </c>
      <c r="H71" s="5">
        <v>0</v>
      </c>
    </row>
    <row r="72" spans="1:8">
      <c r="A72" s="22"/>
      <c r="B72" s="23"/>
      <c r="C72" s="3">
        <v>2022</v>
      </c>
      <c r="D72" s="5">
        <f t="shared" si="2"/>
        <v>0</v>
      </c>
      <c r="E72" s="5">
        <v>0</v>
      </c>
      <c r="F72" s="5">
        <v>0</v>
      </c>
      <c r="G72" s="7">
        <v>0</v>
      </c>
      <c r="H72" s="5">
        <v>0</v>
      </c>
    </row>
    <row r="73" spans="1:8">
      <c r="A73" s="22"/>
      <c r="B73" s="23"/>
      <c r="C73" s="3">
        <v>2023</v>
      </c>
      <c r="D73" s="5">
        <f t="shared" ref="D73:D85" si="3">SUM(E73:H73)</f>
        <v>0</v>
      </c>
      <c r="E73" s="5">
        <v>0</v>
      </c>
      <c r="F73" s="5">
        <v>0</v>
      </c>
      <c r="G73" s="7">
        <v>0</v>
      </c>
      <c r="H73" s="5">
        <v>0</v>
      </c>
    </row>
    <row r="74" spans="1:8">
      <c r="A74" s="22"/>
      <c r="B74" s="23"/>
      <c r="C74" s="3">
        <v>2024</v>
      </c>
      <c r="D74" s="5">
        <f t="shared" si="3"/>
        <v>0</v>
      </c>
      <c r="E74" s="5">
        <v>0</v>
      </c>
      <c r="F74" s="5">
        <v>0</v>
      </c>
      <c r="G74" s="7">
        <v>0</v>
      </c>
      <c r="H74" s="5">
        <v>0</v>
      </c>
    </row>
    <row r="75" spans="1:8" ht="15.95" customHeight="1">
      <c r="A75" s="26"/>
      <c r="B75" s="26" t="s">
        <v>17</v>
      </c>
      <c r="C75" s="20" t="s">
        <v>11</v>
      </c>
      <c r="D75" s="8">
        <f t="shared" si="3"/>
        <v>1074054.3999999999</v>
      </c>
      <c r="E75" s="8">
        <f>SUM(E76:E86)</f>
        <v>2966.4</v>
      </c>
      <c r="F75" s="8">
        <f>SUM(F76:F86)</f>
        <v>38107.200000000012</v>
      </c>
      <c r="G75" s="8">
        <f>SUM(G76:G86)</f>
        <v>957719.29999999993</v>
      </c>
      <c r="H75" s="8">
        <f>SUM(H76:H86)</f>
        <v>75261.5</v>
      </c>
    </row>
    <row r="76" spans="1:8">
      <c r="A76" s="26"/>
      <c r="B76" s="26"/>
      <c r="C76" s="20">
        <v>2015</v>
      </c>
      <c r="D76" s="8">
        <f t="shared" si="3"/>
        <v>91139.999999999985</v>
      </c>
      <c r="E76" s="8">
        <f t="shared" ref="E76:H85" si="4">E10+E21+E32+E43+E54+E65</f>
        <v>0</v>
      </c>
      <c r="F76" s="8">
        <f t="shared" si="4"/>
        <v>597.9</v>
      </c>
      <c r="G76" s="8">
        <f t="shared" si="4"/>
        <v>83121.899999999994</v>
      </c>
      <c r="H76" s="8">
        <f t="shared" si="4"/>
        <v>7420.2</v>
      </c>
    </row>
    <row r="77" spans="1:8">
      <c r="A77" s="26"/>
      <c r="B77" s="26"/>
      <c r="C77" s="20">
        <v>2016</v>
      </c>
      <c r="D77" s="8">
        <f t="shared" si="3"/>
        <v>88385.5</v>
      </c>
      <c r="E77" s="8">
        <f t="shared" si="4"/>
        <v>0</v>
      </c>
      <c r="F77" s="8">
        <f t="shared" si="4"/>
        <v>559.4</v>
      </c>
      <c r="G77" s="8">
        <f t="shared" si="4"/>
        <v>81625</v>
      </c>
      <c r="H77" s="8">
        <f t="shared" si="4"/>
        <v>6201.1</v>
      </c>
    </row>
    <row r="78" spans="1:8">
      <c r="A78" s="26"/>
      <c r="B78" s="26"/>
      <c r="C78" s="20">
        <v>2017</v>
      </c>
      <c r="D78" s="8">
        <f t="shared" si="3"/>
        <v>102623.2</v>
      </c>
      <c r="E78" s="8">
        <f t="shared" si="4"/>
        <v>0</v>
      </c>
      <c r="F78" s="8">
        <f t="shared" si="4"/>
        <v>8836.2999999999993</v>
      </c>
      <c r="G78" s="8">
        <f t="shared" si="4"/>
        <v>85346.7</v>
      </c>
      <c r="H78" s="8">
        <f t="shared" si="4"/>
        <v>8440.2000000000007</v>
      </c>
    </row>
    <row r="79" spans="1:8">
      <c r="A79" s="26"/>
      <c r="B79" s="26"/>
      <c r="C79" s="9">
        <v>2018</v>
      </c>
      <c r="D79" s="8">
        <f t="shared" si="3"/>
        <v>110592.5</v>
      </c>
      <c r="E79" s="8">
        <f t="shared" si="4"/>
        <v>0</v>
      </c>
      <c r="F79" s="8">
        <f t="shared" si="4"/>
        <v>5757.2</v>
      </c>
      <c r="G79" s="8">
        <f t="shared" si="4"/>
        <v>97235.3</v>
      </c>
      <c r="H79" s="8">
        <f t="shared" si="4"/>
        <v>7600</v>
      </c>
    </row>
    <row r="80" spans="1:8">
      <c r="A80" s="26"/>
      <c r="B80" s="26"/>
      <c r="C80" s="9">
        <v>2019</v>
      </c>
      <c r="D80" s="8">
        <f t="shared" si="3"/>
        <v>127129.5</v>
      </c>
      <c r="E80" s="8">
        <f t="shared" si="4"/>
        <v>0</v>
      </c>
      <c r="F80" s="8">
        <f t="shared" si="4"/>
        <v>18693.2</v>
      </c>
      <c r="G80" s="8">
        <f t="shared" si="4"/>
        <v>100836.3</v>
      </c>
      <c r="H80" s="8">
        <f t="shared" si="4"/>
        <v>7600</v>
      </c>
    </row>
    <row r="81" spans="1:13">
      <c r="A81" s="26"/>
      <c r="B81" s="26"/>
      <c r="C81" s="9">
        <v>2020</v>
      </c>
      <c r="D81" s="8">
        <f t="shared" si="3"/>
        <v>126043.4</v>
      </c>
      <c r="E81" s="8">
        <f t="shared" si="4"/>
        <v>2966.4</v>
      </c>
      <c r="F81" s="8">
        <f t="shared" si="4"/>
        <v>1288</v>
      </c>
      <c r="G81" s="8">
        <f t="shared" si="4"/>
        <v>114189</v>
      </c>
      <c r="H81" s="8">
        <f t="shared" si="4"/>
        <v>7600</v>
      </c>
      <c r="I81" s="4">
        <f>E81+F81+G81</f>
        <v>118443.4</v>
      </c>
      <c r="J81" s="4"/>
    </row>
    <row r="82" spans="1:13">
      <c r="A82" s="26"/>
      <c r="B82" s="26"/>
      <c r="C82" s="10">
        <v>2021</v>
      </c>
      <c r="D82" s="11">
        <f t="shared" si="3"/>
        <v>107104.90000000001</v>
      </c>
      <c r="E82" s="11">
        <f t="shared" si="4"/>
        <v>0</v>
      </c>
      <c r="F82" s="11">
        <f t="shared" si="4"/>
        <v>593.79999999999995</v>
      </c>
      <c r="G82" s="11">
        <f t="shared" si="4"/>
        <v>98911.1</v>
      </c>
      <c r="H82" s="11">
        <f t="shared" si="4"/>
        <v>7600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</row>
    <row r="83" spans="1:13">
      <c r="A83" s="26"/>
      <c r="B83" s="26"/>
      <c r="C83" s="9">
        <v>2022</v>
      </c>
      <c r="D83" s="11">
        <f t="shared" si="3"/>
        <v>107011.8</v>
      </c>
      <c r="E83" s="11">
        <f t="shared" si="4"/>
        <v>0</v>
      </c>
      <c r="F83" s="11">
        <f t="shared" si="4"/>
        <v>593.79999999999995</v>
      </c>
      <c r="G83" s="11">
        <f t="shared" si="4"/>
        <v>98818</v>
      </c>
      <c r="H83" s="11">
        <f t="shared" si="4"/>
        <v>7600</v>
      </c>
      <c r="I83" s="4"/>
      <c r="J83" s="4"/>
    </row>
    <row r="84" spans="1:13">
      <c r="A84" s="26"/>
      <c r="B84" s="26"/>
      <c r="C84" s="9">
        <v>2023</v>
      </c>
      <c r="D84" s="11">
        <f t="shared" si="3"/>
        <v>107011.8</v>
      </c>
      <c r="E84" s="11">
        <f t="shared" si="4"/>
        <v>0</v>
      </c>
      <c r="F84" s="11">
        <f t="shared" si="4"/>
        <v>593.79999999999995</v>
      </c>
      <c r="G84" s="11">
        <f t="shared" si="4"/>
        <v>98818</v>
      </c>
      <c r="H84" s="11">
        <f t="shared" si="4"/>
        <v>7600</v>
      </c>
      <c r="I84" s="4"/>
      <c r="J84" s="4"/>
    </row>
    <row r="85" spans="1:13">
      <c r="A85" s="26"/>
      <c r="B85" s="26"/>
      <c r="C85" s="9">
        <v>2024</v>
      </c>
      <c r="D85" s="8">
        <f t="shared" si="3"/>
        <v>107011.8</v>
      </c>
      <c r="E85" s="8">
        <f t="shared" si="4"/>
        <v>0</v>
      </c>
      <c r="F85" s="8">
        <f t="shared" si="4"/>
        <v>593.79999999999995</v>
      </c>
      <c r="G85" s="8">
        <f t="shared" si="4"/>
        <v>98818</v>
      </c>
      <c r="H85" s="8">
        <f t="shared" si="4"/>
        <v>7600</v>
      </c>
      <c r="J85" s="4"/>
    </row>
    <row r="86" spans="1:13">
      <c r="A86" s="12"/>
      <c r="B86" s="13"/>
      <c r="C86" s="14"/>
      <c r="D86" s="15"/>
      <c r="E86" s="15"/>
      <c r="F86" s="15"/>
      <c r="G86" s="15"/>
      <c r="H86" s="15"/>
      <c r="J86" s="4"/>
    </row>
    <row r="88" spans="1:13" ht="18" customHeight="1">
      <c r="A88" s="27" t="s">
        <v>19</v>
      </c>
      <c r="B88" s="27"/>
      <c r="C88" s="27"/>
      <c r="D88" s="27"/>
      <c r="E88" s="27"/>
      <c r="F88" s="27"/>
      <c r="G88" s="27"/>
      <c r="H88" s="27"/>
    </row>
    <row r="89" spans="1:13" ht="12.75" customHeight="1">
      <c r="A89" s="21"/>
      <c r="B89" s="21"/>
      <c r="C89" s="21"/>
      <c r="D89" s="21"/>
      <c r="E89" s="21"/>
      <c r="F89" s="21"/>
      <c r="G89" s="21"/>
      <c r="H89" s="21"/>
    </row>
  </sheetData>
  <sheetProtection selectLockedCells="1" selectUnlockedCells="1"/>
  <mergeCells count="25">
    <mergeCell ref="C1:H1"/>
    <mergeCell ref="C2:H2"/>
    <mergeCell ref="A3:H3"/>
    <mergeCell ref="A5:A7"/>
    <mergeCell ref="B5:B7"/>
    <mergeCell ref="C5:C7"/>
    <mergeCell ref="D5:H5"/>
    <mergeCell ref="D6:D7"/>
    <mergeCell ref="E6:H6"/>
    <mergeCell ref="A89:H89"/>
    <mergeCell ref="A64:A74"/>
    <mergeCell ref="B64:B74"/>
    <mergeCell ref="A9:A19"/>
    <mergeCell ref="B9:B19"/>
    <mergeCell ref="A20:A30"/>
    <mergeCell ref="B20:B30"/>
    <mergeCell ref="A31:A41"/>
    <mergeCell ref="B31:B41"/>
    <mergeCell ref="A42:A52"/>
    <mergeCell ref="B42:B52"/>
    <mergeCell ref="A53:A63"/>
    <mergeCell ref="B53:B63"/>
    <mergeCell ref="A75:A85"/>
    <mergeCell ref="B75:B85"/>
    <mergeCell ref="A88:H88"/>
  </mergeCells>
  <phoneticPr fontId="0" type="noConversion"/>
  <printOptions horizontalCentered="1"/>
  <pageMargins left="0.78740157480314965" right="0.39370078740157483" top="1.1811023622047245" bottom="0.78740157480314965" header="0.78740157480314965" footer="0.51181102362204722"/>
  <pageSetup paperSize="9" scale="80" firstPageNumber="0" orientation="landscape" horizontalDpi="300" verticalDpi="300" r:id="rId1"/>
  <headerFooter differentFirst="1">
    <oddHeader>&amp;C&amp;P</oddHeader>
  </headerFooter>
  <rowBreaks count="3" manualBreakCount="3">
    <brk id="10" max="16383" man="1"/>
    <brk id="41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рес.обеспеч.</vt:lpstr>
      <vt:lpstr>рес.обеспеч.!Область_печати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2020-08-19T07:29:40Z</cp:lastPrinted>
  <dcterms:created xsi:type="dcterms:W3CDTF">2020-04-07T12:27:58Z</dcterms:created>
  <dcterms:modified xsi:type="dcterms:W3CDTF">2020-08-27T13:22:16Z</dcterms:modified>
</cp:coreProperties>
</file>